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TAGE DAF - AC - Marchés\2026\26-54 Traitement déchets\26-54 DCE - PLACE\DCE\"/>
    </mc:Choice>
  </mc:AlternateContent>
  <xr:revisionPtr revIDLastSave="0" documentId="13_ncr:1_{7B192B87-B531-4EB8-8FA9-A156F733237E}" xr6:coauthVersionLast="47" xr6:coauthVersionMax="47" xr10:uidLastSave="{00000000-0000-0000-0000-000000000000}"/>
  <bookViews>
    <workbookView xWindow="57480" yWindow="-120" windowWidth="29040" windowHeight="15840" activeTab="1" xr2:uid="{00000000-000D-0000-FFFF-FFFF00000000}"/>
  </bookViews>
  <sheets>
    <sheet name="BPU source" sheetId="2" r:id="rId1"/>
    <sheet name="DQE Lot 3" sheetId="1" r:id="rId2"/>
  </sheets>
  <definedNames>
    <definedName name="_xlnm.Print_Area" localSheetId="0">'BPU source'!$A$2:$G$40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0" i="1" l="1"/>
  <c r="F35" i="1"/>
  <c r="F41" i="1"/>
  <c r="F36" i="1"/>
  <c r="F37" i="1"/>
  <c r="F38" i="1"/>
  <c r="F39" i="1"/>
  <c r="F47" i="1" l="1"/>
  <c r="E47" i="1"/>
  <c r="F46" i="1"/>
  <c r="E46" i="1"/>
  <c r="E39" i="1"/>
  <c r="E38" i="1"/>
  <c r="E37" i="1"/>
  <c r="E36" i="1"/>
  <c r="E41" i="1"/>
  <c r="E35" i="1"/>
  <c r="E40" i="1"/>
  <c r="E31" i="1"/>
  <c r="H31" i="1" s="1"/>
  <c r="E30" i="1"/>
  <c r="H30" i="1" s="1"/>
  <c r="E29" i="1"/>
  <c r="H29" i="1" s="1"/>
  <c r="E28" i="1"/>
  <c r="E23" i="1"/>
  <c r="E19" i="1"/>
  <c r="H19" i="1" s="1"/>
  <c r="H20" i="1" s="1"/>
  <c r="H15" i="1"/>
  <c r="E14" i="1"/>
  <c r="H14" i="1" s="1"/>
  <c r="E13" i="1"/>
  <c r="H13" i="1" s="1"/>
  <c r="E12" i="1"/>
  <c r="E11" i="1"/>
  <c r="H40" i="1" l="1"/>
  <c r="H38" i="1"/>
  <c r="H11" i="1"/>
  <c r="H23" i="1"/>
  <c r="H24" i="1" s="1"/>
  <c r="H46" i="1"/>
  <c r="H37" i="1"/>
  <c r="H12" i="1"/>
  <c r="H28" i="1"/>
  <c r="H32" i="1" s="1"/>
  <c r="H53" i="1" s="1"/>
  <c r="H41" i="1"/>
  <c r="H47" i="1"/>
  <c r="H35" i="1"/>
  <c r="H36" i="1"/>
  <c r="H39" i="1"/>
  <c r="H49" i="1" l="1"/>
  <c r="H55" i="1" s="1"/>
  <c r="H16" i="1"/>
  <c r="H52" i="1" s="1"/>
  <c r="H42" i="1"/>
  <c r="H54" i="1" s="1"/>
  <c r="H56" i="1" l="1"/>
  <c r="H57" i="1" s="1"/>
  <c r="H58" i="1" s="1"/>
</calcChain>
</file>

<file path=xl/sharedStrings.xml><?xml version="1.0" encoding="utf-8"?>
<sst xmlns="http://schemas.openxmlformats.org/spreadsheetml/2006/main" count="184" uniqueCount="88">
  <si>
    <t>DQE - Marché N° 26-54 Collecte des déchets</t>
  </si>
  <si>
    <t>Détail Quantitatif Estimatif (DQE)</t>
  </si>
  <si>
    <t>LOT N°3 : DECHETS INDUSTRIELS BANALS (DIB)</t>
  </si>
  <si>
    <t>Unité</t>
  </si>
  <si>
    <t>Prix € HT/unité</t>
  </si>
  <si>
    <t>TGAP</t>
  </si>
  <si>
    <t>Quantité estimée</t>
  </si>
  <si>
    <t>Montant estimatif € HT</t>
  </si>
  <si>
    <t>FOURNITURES DE CONDITIONNEMENTS</t>
  </si>
  <si>
    <t>Location à l'année</t>
  </si>
  <si>
    <t>Benne de 35m3 fermée avec portes battantes (cartons / papier)</t>
  </si>
  <si>
    <t>location</t>
  </si>
  <si>
    <t>Benne de 35m3 fermée avec portes battantes (ferraille)</t>
  </si>
  <si>
    <t>Benne de 35m3 fermée avec portes battantes (DIB en mélange)</t>
  </si>
  <si>
    <t>Benne de 35m3 fermée avec portes battantes (D3E)</t>
  </si>
  <si>
    <t>Benne de 35m3 fermée avec portes battantes (bois, type palettes)</t>
  </si>
  <si>
    <t>Sous-total location annuelle</t>
  </si>
  <si>
    <t>Location ponctuelle (1 semaine en jours ouvrés soit 5j ouvrés)</t>
  </si>
  <si>
    <t>Benne de 10m3 ouverte pour les gravats, des DIB ou des déchets verts (remplissage à la charge de l'université)</t>
  </si>
  <si>
    <t>Sous-total location ponctuelle</t>
  </si>
  <si>
    <t>Vente</t>
  </si>
  <si>
    <t>Caisses palettes d'1m3 fermées (étanche) pour le stockage tampon du papier en extérieur</t>
  </si>
  <si>
    <t>Sous-total vente</t>
  </si>
  <si>
    <t>COLLECTE ET TRANSPORT</t>
  </si>
  <si>
    <t>TYPE DE BENNE</t>
  </si>
  <si>
    <t>MOYENS DE REMPLISSAGE</t>
  </si>
  <si>
    <t>Enlèvement avec échange de conditionnements pour les cartons, ferraille, DEEE, bois et DIB en mélange</t>
  </si>
  <si>
    <t>Benne de 30m3</t>
  </si>
  <si>
    <t>unité</t>
  </si>
  <si>
    <t>Enlèvement benne ponctuelle pour des gravats, des DIB ou des déchets verts (remplissage à la charge de l'université)</t>
  </si>
  <si>
    <t>Benne de 10m3</t>
  </si>
  <si>
    <t>Enlèvement avec remplissage de la benne (déchets verts) équipements pour l'enlèvement compris (camion grappin, godet ou autre)</t>
  </si>
  <si>
    <t>Enlèvement avec remplissage de la benne (gravâts, DIB en mélange) équipements pour l'enlèvement compris (camion grappin ou autre)</t>
  </si>
  <si>
    <t>Sous-total collecte et transport</t>
  </si>
  <si>
    <t>TRAITEMENT</t>
  </si>
  <si>
    <t>Gravats</t>
  </si>
  <si>
    <t>tonne</t>
  </si>
  <si>
    <t>Ferrailles</t>
  </si>
  <si>
    <t>Déchets verts</t>
  </si>
  <si>
    <t>DEEE</t>
  </si>
  <si>
    <t>DIB en mélange</t>
  </si>
  <si>
    <t>BOIS</t>
  </si>
  <si>
    <t>Sous-total traitement</t>
  </si>
  <si>
    <t>REDEVANCE POUR RACHAT DE MATIERE*</t>
  </si>
  <si>
    <t>DESIGNATION</t>
  </si>
  <si>
    <t>Cartons et papiers</t>
  </si>
  <si>
    <t>*Exprimé en nombre négatif</t>
  </si>
  <si>
    <t>Sous-total rachat de matière</t>
  </si>
  <si>
    <t>RÉCAPITULATIF GÉNÉRAL</t>
  </si>
  <si>
    <t>Total fournitures de conditionnements</t>
  </si>
  <si>
    <t>Total collecte et transport</t>
  </si>
  <si>
    <t>Total traitement</t>
  </si>
  <si>
    <t>Total redevance pour rachat de matière</t>
  </si>
  <si>
    <t>TOTAL GÉNÉRAL HT</t>
  </si>
  <si>
    <t>TVA (20%)</t>
  </si>
  <si>
    <t>TOTAL GÉNÉRAL TTC</t>
  </si>
  <si>
    <t>Compléter les quantités estimées en colonne G. Les prix HT et la TGAP sont liés automatiquement à l'onglet BPU source.</t>
  </si>
  <si>
    <t>Tous les montants sont à deux décimales.</t>
  </si>
  <si>
    <t>BPU - Marché N° 26-54 Collecte des déchets</t>
  </si>
  <si>
    <t>Bordereau de Prix Unitaires (BPU)</t>
  </si>
  <si>
    <t>Taxe Générale sur les Activités Polluantes</t>
  </si>
  <si>
    <t>incluse</t>
  </si>
  <si>
    <t xml:space="preserve"> </t>
  </si>
  <si>
    <t>Tous les montants sont à deux décimales</t>
  </si>
  <si>
    <t>1 caisse</t>
  </si>
  <si>
    <t>vente 1 caisse</t>
  </si>
  <si>
    <t>Enlèvement avec remplissage de la benne (gravâts, DIB en mélange) équipements pour l'enlèvement compris (camion grappin, godet ou autre)</t>
  </si>
  <si>
    <t>Cartons / papiers</t>
  </si>
  <si>
    <t>Enlèvement avec échange de conditionnements pour les cartons / papiers, ferraille, DEEE, bois et DIB en mélange</t>
  </si>
  <si>
    <t>Benne de 35m3 fermée avec portes battantes (bois classes A et B, type palettes, meuble, ...)</t>
  </si>
  <si>
    <t>Ferraille (poteaux, copeaux, armoire,...)</t>
  </si>
  <si>
    <t>Ferraille (poteaux, copeaux, armoire, ...)</t>
  </si>
  <si>
    <t xml:space="preserve">10 fois par an </t>
  </si>
  <si>
    <t>1 fois par an</t>
  </si>
  <si>
    <t>Ferraille (copeaux …)</t>
  </si>
  <si>
    <t xml:space="preserve">3 fois par an </t>
  </si>
  <si>
    <t>Déchets DEEE</t>
  </si>
  <si>
    <t>DIB mélangés (tri par l'entreprise)</t>
  </si>
  <si>
    <t>7 fois par an</t>
  </si>
  <si>
    <t>Bois</t>
  </si>
  <si>
    <t>4 fois par an</t>
  </si>
  <si>
    <t>PRODUIT</t>
  </si>
  <si>
    <t>Estimations quantitatives en tonnes</t>
  </si>
  <si>
    <t xml:space="preserve">Estimations quantitatives en kilos </t>
  </si>
  <si>
    <t xml:space="preserve">nombre d'enlèvements </t>
  </si>
  <si>
    <t>2 fois par an</t>
  </si>
  <si>
    <t>Annexe financière 03  à l'Acte d'Engagement relative au bordereau de prix Lot 03</t>
  </si>
  <si>
    <t>Annexe 03bis relative au DQE Lot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</si>
</sst>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[$€-40C]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00B050"/>
      <name val="Arial"/>
      <family val="2"/>
    </font>
    <font>
      <b/>
      <sz val="12"/>
      <color theme="1"/>
      <name val="Arial"/>
      <family val="2"/>
    </font>
    <font>
      <sz val="10"/>
      <color rgb="FF008000"/>
      <name val="Arial"/>
    </font>
    <font>
      <b/>
      <sz val="10"/>
      <color rgb="FF008000"/>
      <name val="Arial"/>
    </font>
    <font>
      <sz val="11"/>
      <color rgb="FF0000FF"/>
      <name val="Calibri"/>
    </font>
    <font>
      <sz val="11"/>
      <color rgb="FF000000"/>
      <name val="Calibri"/>
    </font>
    <font>
      <sz val="9"/>
      <color rgb="FF008000"/>
      <name val="Arial"/>
    </font>
    <font>
      <sz val="11"/>
      <color rgb="FF008000"/>
      <name val="Calibri"/>
    </font>
    <font>
      <b/>
      <sz val="10"/>
      <color rgb="FF000000"/>
      <name val="Arial"/>
    </font>
    <font>
      <b/>
      <sz val="11"/>
      <color rgb="FF000000"/>
      <name val="Calibri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/>
  </cellStyleXfs>
  <cellXfs count="163"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8" xfId="0" applyBorder="1"/>
    <xf numFmtId="0" fontId="0" fillId="0" borderId="1" xfId="0" applyBorder="1"/>
    <xf numFmtId="0" fontId="0" fillId="0" borderId="19" xfId="0" applyBorder="1"/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44" fontId="5" fillId="0" borderId="4" xfId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8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164" fontId="10" fillId="5" borderId="5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0" fillId="0" borderId="0" xfId="0" applyFill="1"/>
    <xf numFmtId="0" fontId="15" fillId="0" borderId="13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164" fontId="16" fillId="0" borderId="14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7" borderId="5" xfId="0" applyFill="1" applyBorder="1"/>
    <xf numFmtId="0" fontId="17" fillId="0" borderId="0" xfId="0" applyFont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0" fillId="0" borderId="28" xfId="0" applyBorder="1"/>
    <xf numFmtId="0" fontId="2" fillId="0" borderId="17" xfId="0" applyFont="1" applyBorder="1" applyAlignment="1">
      <alignment horizontal="center" vertical="center" wrapText="1"/>
    </xf>
    <xf numFmtId="0" fontId="0" fillId="0" borderId="0" xfId="0" applyBorder="1"/>
    <xf numFmtId="0" fontId="5" fillId="0" borderId="8" xfId="0" applyFont="1" applyBorder="1" applyAlignment="1">
      <alignment horizontal="left" vertical="center" wrapText="1"/>
    </xf>
    <xf numFmtId="0" fontId="0" fillId="0" borderId="29" xfId="0" applyBorder="1"/>
    <xf numFmtId="0" fontId="0" fillId="0" borderId="30" xfId="0" applyBorder="1"/>
    <xf numFmtId="0" fontId="4" fillId="3" borderId="21" xfId="0" applyFont="1" applyFill="1" applyBorder="1" applyAlignment="1">
      <alignment horizontal="center" vertical="center" wrapText="1"/>
    </xf>
    <xf numFmtId="0" fontId="0" fillId="0" borderId="33" xfId="0" applyBorder="1"/>
    <xf numFmtId="0" fontId="5" fillId="0" borderId="4" xfId="0" applyFont="1" applyBorder="1" applyAlignment="1">
      <alignment horizontal="left" vertical="center" wrapText="1"/>
    </xf>
    <xf numFmtId="0" fontId="0" fillId="0" borderId="27" xfId="0" applyBorder="1"/>
    <xf numFmtId="0" fontId="4" fillId="4" borderId="4" xfId="0" applyFont="1" applyFill="1" applyBorder="1" applyAlignment="1">
      <alignment horizontal="left" vertical="center" wrapText="1"/>
    </xf>
    <xf numFmtId="0" fontId="0" fillId="4" borderId="27" xfId="0" applyFill="1" applyBorder="1"/>
    <xf numFmtId="0" fontId="0" fillId="4" borderId="28" xfId="0" applyFill="1" applyBorder="1"/>
    <xf numFmtId="0" fontId="7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4" fillId="0" borderId="24" xfId="0" applyFont="1" applyBorder="1" applyAlignment="1">
      <alignment horizontal="center" vertical="center" wrapText="1"/>
    </xf>
    <xf numFmtId="0" fontId="0" fillId="0" borderId="36" xfId="0" applyBorder="1"/>
    <xf numFmtId="0" fontId="5" fillId="0" borderId="20" xfId="0" applyFont="1" applyBorder="1" applyAlignment="1">
      <alignment vertical="center" wrapText="1"/>
    </xf>
    <xf numFmtId="0" fontId="0" fillId="0" borderId="32" xfId="0" applyBorder="1"/>
    <xf numFmtId="0" fontId="8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" xfId="0" applyBorder="1"/>
    <xf numFmtId="0" fontId="3" fillId="0" borderId="24" xfId="0" applyFont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4" fillId="4" borderId="2" xfId="0" applyFont="1" applyFill="1" applyBorder="1" applyAlignment="1">
      <alignment horizontal="left" vertical="center" wrapText="1"/>
    </xf>
    <xf numFmtId="0" fontId="0" fillId="4" borderId="11" xfId="0" applyFill="1" applyBorder="1"/>
    <xf numFmtId="0" fontId="0" fillId="4" borderId="34" xfId="0" applyFill="1" applyBorder="1"/>
    <xf numFmtId="0" fontId="5" fillId="0" borderId="5" xfId="0" applyFont="1" applyBorder="1" applyAlignment="1">
      <alignment horizontal="center" vertical="center" wrapText="1"/>
    </xf>
    <xf numFmtId="44" fontId="5" fillId="0" borderId="4" xfId="1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0" fillId="0" borderId="26" xfId="0" applyBorder="1"/>
    <xf numFmtId="0" fontId="5" fillId="0" borderId="20" xfId="0" applyFont="1" applyBorder="1" applyAlignment="1">
      <alignment horizontal="left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12" xfId="0" applyFill="1" applyBorder="1"/>
    <xf numFmtId="0" fontId="4" fillId="4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5" fillId="0" borderId="22" xfId="0" applyFont="1" applyBorder="1" applyAlignment="1">
      <alignment horizontal="left" vertical="center" wrapText="1"/>
    </xf>
    <xf numFmtId="0" fontId="0" fillId="0" borderId="25" xfId="0" applyBorder="1"/>
    <xf numFmtId="0" fontId="5" fillId="0" borderId="4" xfId="0" applyFont="1" applyFill="1" applyBorder="1" applyAlignment="1">
      <alignment horizontal="left" vertical="center" wrapText="1"/>
    </xf>
    <xf numFmtId="0" fontId="0" fillId="0" borderId="27" xfId="0" applyFill="1" applyBorder="1"/>
    <xf numFmtId="0" fontId="0" fillId="0" borderId="28" xfId="0" applyFill="1" applyBorder="1"/>
    <xf numFmtId="0" fontId="5" fillId="0" borderId="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9" xfId="0" applyFont="1" applyBorder="1"/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7" xfId="0" applyFont="1" applyBorder="1"/>
    <xf numFmtId="0" fontId="3" fillId="0" borderId="38" xfId="0" applyFont="1" applyBorder="1" applyAlignment="1">
      <alignment horizontal="left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2" xfId="0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4" borderId="37" xfId="0" applyFont="1" applyFill="1" applyBorder="1" applyAlignment="1">
      <alignment horizontal="left" vertical="center" wrapText="1"/>
    </xf>
    <xf numFmtId="0" fontId="8" fillId="0" borderId="35" xfId="0" applyFont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6" borderId="37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" fillId="3" borderId="3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0"/>
  <sheetViews>
    <sheetView workbookViewId="0">
      <selection activeCell="A4" sqref="A4:G4"/>
    </sheetView>
  </sheetViews>
  <sheetFormatPr baseColWidth="10" defaultRowHeight="14.4" x14ac:dyDescent="0.3"/>
  <cols>
    <col min="1" max="1" width="36.44140625" customWidth="1"/>
    <col min="2" max="2" width="17" customWidth="1"/>
    <col min="3" max="3" width="32.6640625" customWidth="1"/>
    <col min="4" max="5" width="20.6640625" customWidth="1"/>
  </cols>
  <sheetData>
    <row r="1" spans="1:7" ht="20.100000000000001" customHeight="1" x14ac:dyDescent="0.3">
      <c r="D1" s="68"/>
      <c r="E1" s="68"/>
      <c r="F1" s="68"/>
      <c r="G1" s="68"/>
    </row>
    <row r="2" spans="1:7" ht="28.2" customHeight="1" x14ac:dyDescent="0.3">
      <c r="A2" s="71" t="s">
        <v>58</v>
      </c>
      <c r="B2" s="72"/>
      <c r="C2" s="72"/>
      <c r="D2" s="72"/>
      <c r="E2" s="72"/>
      <c r="F2" s="72"/>
      <c r="G2" s="72"/>
    </row>
    <row r="3" spans="1:7" ht="28.2" customHeight="1" x14ac:dyDescent="0.3">
      <c r="A3" s="89" t="s">
        <v>59</v>
      </c>
      <c r="B3" s="72"/>
      <c r="C3" s="72"/>
      <c r="D3" s="72"/>
      <c r="E3" s="72"/>
      <c r="F3" s="72"/>
      <c r="G3" s="72"/>
    </row>
    <row r="4" spans="1:7" ht="21.6" customHeight="1" x14ac:dyDescent="0.3">
      <c r="A4" s="71" t="s">
        <v>86</v>
      </c>
      <c r="B4" s="72"/>
      <c r="C4" s="72"/>
      <c r="D4" s="72"/>
      <c r="E4" s="72"/>
      <c r="F4" s="72"/>
      <c r="G4" s="72"/>
    </row>
    <row r="5" spans="1:7" ht="16.5" customHeight="1" thickBot="1" x14ac:dyDescent="0.35">
      <c r="A5" s="90"/>
      <c r="B5" s="91"/>
      <c r="C5" s="91"/>
      <c r="D5" s="91"/>
      <c r="E5" s="91"/>
      <c r="F5" s="91"/>
      <c r="G5" s="91"/>
    </row>
    <row r="6" spans="1:7" ht="15.75" customHeight="1" thickBot="1" x14ac:dyDescent="0.35">
      <c r="A6" s="92" t="s">
        <v>2</v>
      </c>
      <c r="B6" s="93"/>
      <c r="C6" s="94"/>
      <c r="D6" s="85" t="s">
        <v>3</v>
      </c>
      <c r="E6" s="85" t="s">
        <v>4</v>
      </c>
      <c r="F6" s="85" t="s">
        <v>60</v>
      </c>
      <c r="G6" s="94"/>
    </row>
    <row r="7" spans="1:7" ht="15.75" customHeight="1" thickBot="1" x14ac:dyDescent="0.35">
      <c r="A7" s="95"/>
      <c r="B7" s="91"/>
      <c r="C7" s="96"/>
      <c r="D7" s="86"/>
      <c r="E7" s="86"/>
      <c r="F7" s="95"/>
      <c r="G7" s="96"/>
    </row>
    <row r="8" spans="1:7" ht="25.5" customHeight="1" x14ac:dyDescent="0.3">
      <c r="A8" s="97" t="s">
        <v>8</v>
      </c>
      <c r="B8" s="98"/>
      <c r="C8" s="99"/>
      <c r="D8" s="44" t="s">
        <v>9</v>
      </c>
      <c r="E8" s="103"/>
      <c r="F8" s="98"/>
      <c r="G8" s="99"/>
    </row>
    <row r="9" spans="1:7" x14ac:dyDescent="0.3">
      <c r="A9" s="106" t="s">
        <v>10</v>
      </c>
      <c r="B9" s="88"/>
      <c r="C9" s="77"/>
      <c r="D9" s="29" t="s">
        <v>11</v>
      </c>
      <c r="E9" s="30"/>
      <c r="F9" s="76"/>
      <c r="G9" s="77"/>
    </row>
    <row r="10" spans="1:7" x14ac:dyDescent="0.3">
      <c r="A10" s="78" t="s">
        <v>12</v>
      </c>
      <c r="B10" s="79"/>
      <c r="C10" s="70"/>
      <c r="D10" s="1" t="s">
        <v>11</v>
      </c>
      <c r="E10" s="2"/>
      <c r="F10" s="69"/>
      <c r="G10" s="70"/>
    </row>
    <row r="11" spans="1:7" x14ac:dyDescent="0.3">
      <c r="A11" s="78" t="s">
        <v>13</v>
      </c>
      <c r="B11" s="79"/>
      <c r="C11" s="70"/>
      <c r="D11" s="1" t="s">
        <v>11</v>
      </c>
      <c r="E11" s="2"/>
      <c r="F11" s="69"/>
      <c r="G11" s="70"/>
    </row>
    <row r="12" spans="1:7" x14ac:dyDescent="0.3">
      <c r="A12" s="78" t="s">
        <v>14</v>
      </c>
      <c r="B12" s="79"/>
      <c r="C12" s="70"/>
      <c r="D12" s="1" t="s">
        <v>11</v>
      </c>
      <c r="E12" s="2"/>
      <c r="F12" s="69"/>
      <c r="G12" s="70"/>
    </row>
    <row r="13" spans="1:7" x14ac:dyDescent="0.3">
      <c r="A13" s="112" t="s">
        <v>69</v>
      </c>
      <c r="B13" s="113"/>
      <c r="C13" s="105"/>
      <c r="D13" s="31" t="s">
        <v>11</v>
      </c>
      <c r="E13" s="32"/>
      <c r="F13" s="104"/>
      <c r="G13" s="105"/>
    </row>
    <row r="14" spans="1:7" ht="63.75" customHeight="1" x14ac:dyDescent="0.3">
      <c r="A14" s="109" t="s">
        <v>8</v>
      </c>
      <c r="B14" s="81"/>
      <c r="C14" s="82"/>
      <c r="D14" s="41" t="s">
        <v>17</v>
      </c>
      <c r="E14" s="102"/>
      <c r="F14" s="81"/>
      <c r="G14" s="82"/>
    </row>
    <row r="15" spans="1:7" ht="29.4" customHeight="1" x14ac:dyDescent="0.3">
      <c r="A15" s="87" t="s">
        <v>18</v>
      </c>
      <c r="B15" s="88"/>
      <c r="C15" s="77"/>
      <c r="D15" s="29" t="s">
        <v>11</v>
      </c>
      <c r="E15" s="30"/>
      <c r="F15" s="76"/>
      <c r="G15" s="77"/>
    </row>
    <row r="16" spans="1:7" ht="39.9" customHeight="1" x14ac:dyDescent="0.3">
      <c r="A16" s="80" t="s">
        <v>8</v>
      </c>
      <c r="B16" s="81"/>
      <c r="C16" s="82"/>
      <c r="D16" s="41"/>
      <c r="E16" s="102"/>
      <c r="F16" s="81"/>
      <c r="G16" s="82"/>
    </row>
    <row r="17" spans="1:8" ht="25.95" customHeight="1" x14ac:dyDescent="0.3">
      <c r="A17" s="114" t="s">
        <v>21</v>
      </c>
      <c r="B17" s="115"/>
      <c r="C17" s="116"/>
      <c r="D17" s="1" t="s">
        <v>64</v>
      </c>
      <c r="E17" s="2"/>
      <c r="F17" s="69"/>
      <c r="G17" s="70"/>
    </row>
    <row r="18" spans="1:8" ht="39.9" customHeight="1" x14ac:dyDescent="0.3">
      <c r="A18" s="80" t="s">
        <v>23</v>
      </c>
      <c r="B18" s="81"/>
      <c r="C18" s="81"/>
      <c r="D18" s="81"/>
      <c r="E18" s="81"/>
      <c r="F18" s="81"/>
      <c r="G18" s="82"/>
    </row>
    <row r="19" spans="1:8" x14ac:dyDescent="0.3">
      <c r="A19" s="45"/>
      <c r="B19" s="46" t="s">
        <v>24</v>
      </c>
      <c r="C19" s="46" t="s">
        <v>25</v>
      </c>
      <c r="D19" s="47"/>
      <c r="E19" s="41"/>
      <c r="F19" s="102"/>
      <c r="G19" s="82"/>
    </row>
    <row r="20" spans="1:8" ht="66" customHeight="1" x14ac:dyDescent="0.3">
      <c r="A20" s="3" t="s">
        <v>68</v>
      </c>
      <c r="B20" s="6" t="s">
        <v>27</v>
      </c>
      <c r="C20" s="4"/>
      <c r="D20" s="26" t="s">
        <v>28</v>
      </c>
      <c r="E20" s="5"/>
      <c r="F20" s="69"/>
      <c r="G20" s="70"/>
    </row>
    <row r="21" spans="1:8" ht="57" customHeight="1" x14ac:dyDescent="0.3">
      <c r="A21" s="3" t="s">
        <v>29</v>
      </c>
      <c r="B21" s="6" t="s">
        <v>30</v>
      </c>
      <c r="C21" s="4"/>
      <c r="D21" s="26" t="s">
        <v>28</v>
      </c>
      <c r="E21" s="5"/>
      <c r="F21" s="83"/>
      <c r="G21" s="84"/>
    </row>
    <row r="22" spans="1:8" ht="56.4" customHeight="1" x14ac:dyDescent="0.3">
      <c r="A22" s="24" t="s">
        <v>31</v>
      </c>
      <c r="B22" s="25" t="s">
        <v>27</v>
      </c>
      <c r="C22" s="26"/>
      <c r="D22" s="26" t="s">
        <v>28</v>
      </c>
      <c r="E22" s="5"/>
      <c r="F22" s="69"/>
      <c r="G22" s="70"/>
    </row>
    <row r="23" spans="1:8" ht="65.400000000000006" customHeight="1" x14ac:dyDescent="0.3">
      <c r="A23" s="24" t="s">
        <v>32</v>
      </c>
      <c r="B23" s="25" t="s">
        <v>30</v>
      </c>
      <c r="C23" s="26"/>
      <c r="D23" s="26" t="s">
        <v>28</v>
      </c>
      <c r="E23" s="5"/>
      <c r="F23" s="69"/>
      <c r="G23" s="70"/>
    </row>
    <row r="24" spans="1:8" x14ac:dyDescent="0.3">
      <c r="A24" s="80" t="s">
        <v>34</v>
      </c>
      <c r="B24" s="81"/>
      <c r="C24" s="81"/>
      <c r="D24" s="81"/>
      <c r="E24" s="81"/>
      <c r="F24" s="81"/>
      <c r="G24" s="82"/>
    </row>
    <row r="25" spans="1:8" x14ac:dyDescent="0.3">
      <c r="A25" s="101" t="s">
        <v>35</v>
      </c>
      <c r="B25" s="79"/>
      <c r="C25" s="70"/>
      <c r="D25" s="26" t="s">
        <v>36</v>
      </c>
      <c r="E25" s="6"/>
      <c r="F25" s="100" t="s">
        <v>61</v>
      </c>
      <c r="G25" s="70"/>
      <c r="H25" t="s">
        <v>62</v>
      </c>
    </row>
    <row r="26" spans="1:8" x14ac:dyDescent="0.3">
      <c r="A26" s="78" t="s">
        <v>37</v>
      </c>
      <c r="B26" s="79"/>
      <c r="C26" s="70"/>
      <c r="D26" s="26" t="s">
        <v>36</v>
      </c>
      <c r="E26" s="6"/>
      <c r="F26" s="100" t="s">
        <v>61</v>
      </c>
      <c r="G26" s="70"/>
    </row>
    <row r="27" spans="1:8" x14ac:dyDescent="0.3">
      <c r="A27" s="78" t="s">
        <v>38</v>
      </c>
      <c r="B27" s="79"/>
      <c r="C27" s="70"/>
      <c r="D27" s="26" t="s">
        <v>36</v>
      </c>
      <c r="E27" s="6"/>
      <c r="F27" s="100" t="s">
        <v>61</v>
      </c>
      <c r="G27" s="70"/>
    </row>
    <row r="28" spans="1:8" x14ac:dyDescent="0.3">
      <c r="A28" s="78" t="s">
        <v>67</v>
      </c>
      <c r="B28" s="79"/>
      <c r="C28" s="70"/>
      <c r="D28" s="26" t="s">
        <v>36</v>
      </c>
      <c r="E28" s="6"/>
      <c r="F28" s="100" t="s">
        <v>61</v>
      </c>
      <c r="G28" s="70"/>
    </row>
    <row r="29" spans="1:8" x14ac:dyDescent="0.3">
      <c r="A29" s="78" t="s">
        <v>39</v>
      </c>
      <c r="B29" s="79"/>
      <c r="C29" s="70"/>
      <c r="D29" s="26" t="s">
        <v>36</v>
      </c>
      <c r="E29" s="6"/>
      <c r="F29" s="100" t="s">
        <v>61</v>
      </c>
      <c r="G29" s="70"/>
    </row>
    <row r="30" spans="1:8" x14ac:dyDescent="0.3">
      <c r="A30" s="78" t="s">
        <v>40</v>
      </c>
      <c r="B30" s="79"/>
      <c r="C30" s="70"/>
      <c r="D30" s="26" t="s">
        <v>36</v>
      </c>
      <c r="E30" s="6"/>
      <c r="F30" s="100" t="s">
        <v>61</v>
      </c>
      <c r="G30" s="70"/>
    </row>
    <row r="31" spans="1:8" ht="15.75" customHeight="1" thickBot="1" x14ac:dyDescent="0.35">
      <c r="A31" s="73" t="s">
        <v>41</v>
      </c>
      <c r="B31" s="74"/>
      <c r="C31" s="75"/>
      <c r="D31" s="28" t="s">
        <v>36</v>
      </c>
      <c r="E31" s="7"/>
      <c r="F31" s="117" t="s">
        <v>61</v>
      </c>
      <c r="G31" s="75"/>
    </row>
    <row r="32" spans="1:8" ht="15.75" customHeight="1" thickBot="1" x14ac:dyDescent="0.35">
      <c r="A32" s="16"/>
      <c r="B32" s="18"/>
      <c r="C32" s="18"/>
      <c r="D32" s="18"/>
      <c r="E32" s="18"/>
      <c r="F32" s="18"/>
      <c r="G32" s="17"/>
    </row>
    <row r="33" spans="1:7" x14ac:dyDescent="0.3">
      <c r="A33" s="107" t="s">
        <v>43</v>
      </c>
      <c r="B33" s="98"/>
      <c r="C33" s="108"/>
      <c r="D33" s="18"/>
      <c r="E33" s="18"/>
      <c r="F33" s="18"/>
      <c r="G33" s="17"/>
    </row>
    <row r="34" spans="1:7" x14ac:dyDescent="0.3">
      <c r="A34" s="8" t="s">
        <v>44</v>
      </c>
      <c r="B34" s="11" t="s">
        <v>3</v>
      </c>
      <c r="C34" s="9" t="s">
        <v>4</v>
      </c>
      <c r="D34" s="18"/>
      <c r="E34" s="18"/>
      <c r="F34" s="18"/>
      <c r="G34" s="17"/>
    </row>
    <row r="35" spans="1:7" x14ac:dyDescent="0.3">
      <c r="A35" s="10" t="s">
        <v>45</v>
      </c>
      <c r="B35" s="11" t="s">
        <v>36</v>
      </c>
      <c r="C35" s="12"/>
      <c r="D35" s="19"/>
      <c r="E35" s="18"/>
      <c r="F35" s="18"/>
      <c r="G35" s="17"/>
    </row>
    <row r="36" spans="1:7" ht="15.75" customHeight="1" thickBot="1" x14ac:dyDescent="0.35">
      <c r="A36" s="13" t="s">
        <v>70</v>
      </c>
      <c r="B36" s="14" t="s">
        <v>36</v>
      </c>
      <c r="C36" s="15"/>
      <c r="D36" s="18"/>
      <c r="E36" s="18"/>
      <c r="F36" s="18"/>
      <c r="G36" s="17"/>
    </row>
    <row r="37" spans="1:7" x14ac:dyDescent="0.3">
      <c r="A37" s="16"/>
      <c r="B37" s="18"/>
      <c r="C37" s="110" t="s">
        <v>46</v>
      </c>
      <c r="D37" s="111"/>
      <c r="E37" s="18"/>
      <c r="F37" s="18"/>
      <c r="G37" s="17"/>
    </row>
    <row r="38" spans="1:7" x14ac:dyDescent="0.3">
      <c r="A38" s="20" t="s">
        <v>63</v>
      </c>
      <c r="B38" s="18"/>
      <c r="C38" s="18"/>
      <c r="D38" s="18"/>
      <c r="E38" s="18"/>
      <c r="F38" s="18"/>
      <c r="G38" s="17"/>
    </row>
    <row r="39" spans="1:7" x14ac:dyDescent="0.3">
      <c r="A39" s="16"/>
      <c r="B39" s="18"/>
      <c r="C39" s="18"/>
      <c r="D39" s="18"/>
      <c r="E39" s="18"/>
      <c r="F39" s="18"/>
      <c r="G39" s="17"/>
    </row>
    <row r="40" spans="1:7" ht="15.75" customHeight="1" thickBot="1" x14ac:dyDescent="0.35">
      <c r="A40" s="21"/>
      <c r="B40" s="22"/>
      <c r="C40" s="22"/>
      <c r="D40" s="22"/>
      <c r="E40" s="22"/>
      <c r="F40" s="22"/>
      <c r="G40" s="23"/>
    </row>
  </sheetData>
  <mergeCells count="52">
    <mergeCell ref="F6:G7"/>
    <mergeCell ref="A10:C10"/>
    <mergeCell ref="C37:D37"/>
    <mergeCell ref="F29:G29"/>
    <mergeCell ref="A13:C13"/>
    <mergeCell ref="A24:G24"/>
    <mergeCell ref="A16:C16"/>
    <mergeCell ref="A28:C28"/>
    <mergeCell ref="F19:G19"/>
    <mergeCell ref="F25:G25"/>
    <mergeCell ref="A27:C27"/>
    <mergeCell ref="F15:G15"/>
    <mergeCell ref="A17:C17"/>
    <mergeCell ref="F28:G28"/>
    <mergeCell ref="F31:G31"/>
    <mergeCell ref="F27:G27"/>
    <mergeCell ref="A33:C33"/>
    <mergeCell ref="F30:G30"/>
    <mergeCell ref="A29:C29"/>
    <mergeCell ref="F12:G12"/>
    <mergeCell ref="A14:C14"/>
    <mergeCell ref="A8:C8"/>
    <mergeCell ref="A26:C26"/>
    <mergeCell ref="F26:G26"/>
    <mergeCell ref="F17:G17"/>
    <mergeCell ref="F23:G23"/>
    <mergeCell ref="A25:C25"/>
    <mergeCell ref="E16:G16"/>
    <mergeCell ref="F20:G20"/>
    <mergeCell ref="E8:G8"/>
    <mergeCell ref="F11:G11"/>
    <mergeCell ref="F10:G10"/>
    <mergeCell ref="F13:G13"/>
    <mergeCell ref="A9:C9"/>
    <mergeCell ref="A12:C12"/>
    <mergeCell ref="E14:G14"/>
    <mergeCell ref="D1:G1"/>
    <mergeCell ref="F22:G22"/>
    <mergeCell ref="A2:G2"/>
    <mergeCell ref="A31:C31"/>
    <mergeCell ref="F9:G9"/>
    <mergeCell ref="A11:C11"/>
    <mergeCell ref="A18:G18"/>
    <mergeCell ref="A30:C30"/>
    <mergeCell ref="F21:G21"/>
    <mergeCell ref="E6:E7"/>
    <mergeCell ref="A15:C15"/>
    <mergeCell ref="A3:G3"/>
    <mergeCell ref="D6:D7"/>
    <mergeCell ref="A5:G5"/>
    <mergeCell ref="A4:G4"/>
    <mergeCell ref="A6:C7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horizontalDpi="360" verticalDpi="360" r:id="rId1"/>
  <headerFooter>
    <oddHeader>&amp;L&amp;G</oddHeader>
    <oddFooter>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showGridLines="0" tabSelected="1" view="pageBreakPreview" zoomScale="145" zoomScaleNormal="100" zoomScaleSheetLayoutView="145" workbookViewId="0">
      <selection activeCell="F2" sqref="F2"/>
    </sheetView>
  </sheetViews>
  <sheetFormatPr baseColWidth="10" defaultColWidth="9.109375" defaultRowHeight="14.4" x14ac:dyDescent="0.3"/>
  <cols>
    <col min="1" max="1" width="38.6640625" customWidth="1"/>
    <col min="2" max="2" width="17" customWidth="1"/>
    <col min="3" max="3" width="32.6640625" customWidth="1"/>
    <col min="4" max="4" width="14.33203125" customWidth="1"/>
    <col min="5" max="6" width="13" customWidth="1"/>
    <col min="7" max="7" width="14" customWidth="1"/>
    <col min="8" max="8" width="16" customWidth="1"/>
  </cols>
  <sheetData>
    <row r="1" spans="1:8" ht="20.100000000000001" customHeight="1" x14ac:dyDescent="0.3"/>
    <row r="2" spans="1:8" ht="20.100000000000001" customHeight="1" x14ac:dyDescent="0.35">
      <c r="F2" s="43"/>
    </row>
    <row r="3" spans="1:8" ht="28.2" customHeight="1" x14ac:dyDescent="0.3">
      <c r="A3" s="125" t="s">
        <v>0</v>
      </c>
      <c r="B3" s="126"/>
      <c r="C3" s="126"/>
      <c r="D3" s="126"/>
      <c r="E3" s="126"/>
      <c r="F3" s="126"/>
      <c r="G3" s="127"/>
      <c r="H3" s="127"/>
    </row>
    <row r="4" spans="1:8" ht="28.2" customHeight="1" x14ac:dyDescent="0.3">
      <c r="A4" s="134" t="s">
        <v>1</v>
      </c>
      <c r="B4" s="126"/>
      <c r="C4" s="126"/>
      <c r="D4" s="126"/>
      <c r="E4" s="126"/>
      <c r="F4" s="126"/>
      <c r="G4" s="127"/>
      <c r="H4" s="127"/>
    </row>
    <row r="5" spans="1:8" ht="21.6" customHeight="1" x14ac:dyDescent="0.3">
      <c r="A5" s="125" t="s">
        <v>87</v>
      </c>
      <c r="B5" s="126"/>
      <c r="C5" s="126"/>
      <c r="D5" s="126"/>
      <c r="E5" s="126"/>
      <c r="F5" s="126"/>
      <c r="G5" s="127"/>
      <c r="H5" s="127"/>
    </row>
    <row r="6" spans="1:8" ht="16.5" customHeight="1" thickBot="1" x14ac:dyDescent="0.35">
      <c r="A6" s="118"/>
      <c r="B6" s="119"/>
      <c r="C6" s="119"/>
      <c r="D6" s="119"/>
      <c r="E6" s="119"/>
      <c r="F6" s="119"/>
      <c r="G6" s="120"/>
      <c r="H6" s="120"/>
    </row>
    <row r="7" spans="1:8" ht="15.75" customHeight="1" thickBot="1" x14ac:dyDescent="0.35">
      <c r="A7" s="128" t="s">
        <v>2</v>
      </c>
      <c r="B7" s="129"/>
      <c r="C7" s="129"/>
      <c r="D7" s="123" t="s">
        <v>3</v>
      </c>
      <c r="E7" s="123" t="s">
        <v>4</v>
      </c>
      <c r="F7" s="123" t="s">
        <v>5</v>
      </c>
      <c r="G7" s="123" t="s">
        <v>6</v>
      </c>
      <c r="H7" s="137" t="s">
        <v>7</v>
      </c>
    </row>
    <row r="8" spans="1:8" ht="15.75" customHeight="1" thickBot="1" x14ac:dyDescent="0.35">
      <c r="A8" s="130"/>
      <c r="B8" s="124"/>
      <c r="C8" s="124"/>
      <c r="D8" s="124"/>
      <c r="E8" s="124"/>
      <c r="F8" s="124"/>
      <c r="G8" s="124"/>
      <c r="H8" s="138"/>
    </row>
    <row r="9" spans="1:8" ht="15.75" customHeight="1" thickBot="1" x14ac:dyDescent="0.35">
      <c r="A9" s="33"/>
      <c r="B9" s="27"/>
      <c r="C9" s="27"/>
      <c r="D9" s="27"/>
      <c r="E9" s="27"/>
      <c r="F9" s="27"/>
      <c r="G9" s="27"/>
      <c r="H9" s="27"/>
    </row>
    <row r="10" spans="1:8" ht="25.5" customHeight="1" x14ac:dyDescent="0.3">
      <c r="A10" s="133" t="s">
        <v>8</v>
      </c>
      <c r="B10" s="121"/>
      <c r="C10" s="121"/>
      <c r="D10" s="103" t="s">
        <v>9</v>
      </c>
      <c r="E10" s="121"/>
      <c r="F10" s="121"/>
      <c r="G10" s="121"/>
      <c r="H10" s="122"/>
    </row>
    <row r="11" spans="1:8" ht="39.9" customHeight="1" x14ac:dyDescent="0.3">
      <c r="A11" s="24" t="s">
        <v>10</v>
      </c>
      <c r="B11" s="38"/>
      <c r="C11" s="38"/>
      <c r="D11" s="1" t="s">
        <v>11</v>
      </c>
      <c r="E11" s="34">
        <f>'BPU source'!E9</f>
        <v>0</v>
      </c>
      <c r="F11" s="48"/>
      <c r="G11" s="50">
        <v>1</v>
      </c>
      <c r="H11" s="51">
        <f>SUM(E11:F11)*G11</f>
        <v>0</v>
      </c>
    </row>
    <row r="12" spans="1:8" ht="39.9" customHeight="1" x14ac:dyDescent="0.3">
      <c r="A12" s="24" t="s">
        <v>12</v>
      </c>
      <c r="B12" s="38"/>
      <c r="C12" s="38"/>
      <c r="D12" s="1" t="s">
        <v>11</v>
      </c>
      <c r="E12" s="34">
        <f>'BPU source'!E10</f>
        <v>0</v>
      </c>
      <c r="F12" s="48"/>
      <c r="G12" s="50">
        <v>1</v>
      </c>
      <c r="H12" s="51">
        <f>SUM(E12:F12)*G12</f>
        <v>0</v>
      </c>
    </row>
    <row r="13" spans="1:8" ht="39.9" customHeight="1" x14ac:dyDescent="0.3">
      <c r="A13" s="24" t="s">
        <v>13</v>
      </c>
      <c r="B13" s="38"/>
      <c r="C13" s="38"/>
      <c r="D13" s="1" t="s">
        <v>11</v>
      </c>
      <c r="E13" s="34">
        <f>'BPU source'!E11</f>
        <v>0</v>
      </c>
      <c r="F13" s="48"/>
      <c r="G13" s="50">
        <v>1</v>
      </c>
      <c r="H13" s="51">
        <f>SUM(E13:F13)*G13</f>
        <v>0</v>
      </c>
    </row>
    <row r="14" spans="1:8" ht="39.9" customHeight="1" x14ac:dyDescent="0.3">
      <c r="A14" s="24" t="s">
        <v>14</v>
      </c>
      <c r="B14" s="38"/>
      <c r="C14" s="38"/>
      <c r="D14" s="1" t="s">
        <v>11</v>
      </c>
      <c r="E14" s="34">
        <f>'BPU source'!E12</f>
        <v>0</v>
      </c>
      <c r="F14" s="48"/>
      <c r="G14" s="50">
        <v>1</v>
      </c>
      <c r="H14" s="51">
        <f>SUM(E14:F14)*G14</f>
        <v>0</v>
      </c>
    </row>
    <row r="15" spans="1:8" ht="39.9" customHeight="1" x14ac:dyDescent="0.3">
      <c r="A15" s="24" t="s">
        <v>15</v>
      </c>
      <c r="B15" s="38"/>
      <c r="C15" s="38"/>
      <c r="D15" s="1" t="s">
        <v>11</v>
      </c>
      <c r="E15" s="34">
        <v>0</v>
      </c>
      <c r="F15" s="48"/>
      <c r="G15" s="50">
        <v>1</v>
      </c>
      <c r="H15" s="51">
        <f>SUM(E15:F15)*G15</f>
        <v>0</v>
      </c>
    </row>
    <row r="16" spans="1:8" ht="39.9" customHeight="1" thickBot="1" x14ac:dyDescent="0.35">
      <c r="A16" s="135" t="s">
        <v>16</v>
      </c>
      <c r="B16" s="136"/>
      <c r="C16" s="136"/>
      <c r="D16" s="136"/>
      <c r="E16" s="136"/>
      <c r="F16" s="136"/>
      <c r="G16" s="136"/>
      <c r="H16" s="52">
        <f>SUM(H11:H15)</f>
        <v>0</v>
      </c>
    </row>
    <row r="17" spans="1:8" s="56" customFormat="1" ht="20.100000000000001" customHeight="1" thickBot="1" x14ac:dyDescent="0.35">
      <c r="A17" s="57"/>
      <c r="B17" s="58"/>
      <c r="C17" s="58"/>
      <c r="D17" s="58"/>
      <c r="E17" s="58"/>
      <c r="F17" s="58"/>
      <c r="G17" s="58"/>
      <c r="H17" s="59"/>
    </row>
    <row r="18" spans="1:8" ht="29.4" customHeight="1" x14ac:dyDescent="0.3">
      <c r="A18" s="133" t="s">
        <v>8</v>
      </c>
      <c r="B18" s="121"/>
      <c r="C18" s="121"/>
      <c r="D18" s="103" t="s">
        <v>17</v>
      </c>
      <c r="E18" s="121"/>
      <c r="F18" s="121"/>
      <c r="G18" s="121"/>
      <c r="H18" s="122"/>
    </row>
    <row r="19" spans="1:8" ht="34.200000000000003" x14ac:dyDescent="0.3">
      <c r="A19" s="24" t="s">
        <v>18</v>
      </c>
      <c r="B19" s="38"/>
      <c r="C19" s="38"/>
      <c r="D19" s="1" t="s">
        <v>11</v>
      </c>
      <c r="E19" s="34">
        <f>'BPU source'!E15</f>
        <v>0</v>
      </c>
      <c r="F19" s="48"/>
      <c r="G19" s="50">
        <v>1</v>
      </c>
      <c r="H19" s="51">
        <f>SUM(E19:F19)*G19</f>
        <v>0</v>
      </c>
    </row>
    <row r="20" spans="1:8" ht="25.95" customHeight="1" thickBot="1" x14ac:dyDescent="0.35">
      <c r="A20" s="135" t="s">
        <v>19</v>
      </c>
      <c r="B20" s="136"/>
      <c r="C20" s="136"/>
      <c r="D20" s="136"/>
      <c r="E20" s="136"/>
      <c r="F20" s="136"/>
      <c r="G20" s="136"/>
      <c r="H20" s="52">
        <f>SUM(H19:H19)</f>
        <v>0</v>
      </c>
    </row>
    <row r="21" spans="1:8" ht="25.95" customHeight="1" thickBot="1" x14ac:dyDescent="0.35">
      <c r="A21" s="60"/>
      <c r="B21" s="61"/>
      <c r="C21" s="61"/>
      <c r="D21" s="61"/>
      <c r="E21" s="61"/>
      <c r="F21" s="61"/>
      <c r="G21" s="61"/>
      <c r="H21" s="62"/>
    </row>
    <row r="22" spans="1:8" ht="39.9" customHeight="1" x14ac:dyDescent="0.3">
      <c r="A22" s="131" t="s">
        <v>8</v>
      </c>
      <c r="B22" s="132"/>
      <c r="C22" s="132"/>
      <c r="D22" s="103" t="s">
        <v>20</v>
      </c>
      <c r="E22" s="121"/>
      <c r="F22" s="121"/>
      <c r="G22" s="121"/>
      <c r="H22" s="122"/>
    </row>
    <row r="23" spans="1:8" ht="39.9" customHeight="1" x14ac:dyDescent="0.3">
      <c r="A23" s="114" t="s">
        <v>21</v>
      </c>
      <c r="B23" s="143"/>
      <c r="C23" s="143"/>
      <c r="D23" s="1" t="s">
        <v>65</v>
      </c>
      <c r="E23" s="34">
        <f>'BPU source'!E17</f>
        <v>0</v>
      </c>
      <c r="F23" s="48"/>
      <c r="G23" s="50">
        <v>4</v>
      </c>
      <c r="H23" s="51">
        <f>SUM(E23:F23)*G23</f>
        <v>0</v>
      </c>
    </row>
    <row r="24" spans="1:8" ht="39.9" customHeight="1" thickBot="1" x14ac:dyDescent="0.35">
      <c r="A24" s="148" t="s">
        <v>22</v>
      </c>
      <c r="B24" s="149"/>
      <c r="C24" s="149"/>
      <c r="D24" s="149"/>
      <c r="E24" s="149"/>
      <c r="F24" s="149"/>
      <c r="G24" s="149"/>
      <c r="H24" s="52">
        <f>SUM(H23:H23)</f>
        <v>0</v>
      </c>
    </row>
    <row r="25" spans="1:8" ht="20.100000000000001" customHeight="1" thickBot="1" x14ac:dyDescent="0.35">
      <c r="A25" s="57"/>
      <c r="B25" s="58"/>
      <c r="C25" s="58"/>
      <c r="D25" s="58"/>
      <c r="E25" s="58"/>
      <c r="F25" s="58"/>
      <c r="G25" s="58"/>
      <c r="H25" s="63"/>
    </row>
    <row r="26" spans="1:8" ht="39.9" customHeight="1" x14ac:dyDescent="0.3">
      <c r="A26" s="133" t="s">
        <v>23</v>
      </c>
      <c r="B26" s="121"/>
      <c r="C26" s="121"/>
      <c r="D26" s="141"/>
      <c r="E26" s="132"/>
      <c r="F26" s="132"/>
      <c r="G26" s="132"/>
      <c r="H26" s="142"/>
    </row>
    <row r="27" spans="1:8" ht="39.9" customHeight="1" x14ac:dyDescent="0.3">
      <c r="A27" s="40"/>
      <c r="B27" s="41" t="s">
        <v>24</v>
      </c>
      <c r="C27" s="41" t="s">
        <v>25</v>
      </c>
      <c r="D27" s="42" t="s">
        <v>3</v>
      </c>
      <c r="E27" s="41" t="s">
        <v>4</v>
      </c>
      <c r="F27" s="41" t="s">
        <v>5</v>
      </c>
      <c r="G27" s="38" t="s">
        <v>6</v>
      </c>
      <c r="H27" s="39" t="s">
        <v>7</v>
      </c>
    </row>
    <row r="28" spans="1:8" ht="65.400000000000006" customHeight="1" x14ac:dyDescent="0.3">
      <c r="A28" s="24" t="s">
        <v>26</v>
      </c>
      <c r="B28" s="26" t="s">
        <v>27</v>
      </c>
      <c r="C28" s="64"/>
      <c r="D28" s="26" t="s">
        <v>28</v>
      </c>
      <c r="E28" s="35">
        <f>'BPU source'!E20</f>
        <v>0</v>
      </c>
      <c r="F28" s="48"/>
      <c r="G28" s="50">
        <v>26</v>
      </c>
      <c r="H28" s="51">
        <f>SUM(E28:F28)*G28</f>
        <v>0</v>
      </c>
    </row>
    <row r="29" spans="1:8" ht="34.200000000000003" x14ac:dyDescent="0.3">
      <c r="A29" s="24" t="s">
        <v>29</v>
      </c>
      <c r="B29" s="26" t="s">
        <v>30</v>
      </c>
      <c r="C29" s="64"/>
      <c r="D29" s="26" t="s">
        <v>28</v>
      </c>
      <c r="E29" s="35">
        <f>'BPU source'!E21</f>
        <v>0</v>
      </c>
      <c r="F29" s="48"/>
      <c r="G29" s="50">
        <v>1</v>
      </c>
      <c r="H29" s="51">
        <f>SUM(E29:F29)*G29</f>
        <v>0</v>
      </c>
    </row>
    <row r="30" spans="1:8" ht="34.200000000000003" x14ac:dyDescent="0.3">
      <c r="A30" s="24" t="s">
        <v>31</v>
      </c>
      <c r="B30" s="26" t="s">
        <v>27</v>
      </c>
      <c r="C30" s="26"/>
      <c r="D30" s="26" t="s">
        <v>28</v>
      </c>
      <c r="E30" s="35">
        <f>'BPU source'!E22</f>
        <v>0</v>
      </c>
      <c r="F30" s="48"/>
      <c r="G30" s="50">
        <v>1</v>
      </c>
      <c r="H30" s="51">
        <f>SUM(E30:F30)*G30</f>
        <v>0</v>
      </c>
    </row>
    <row r="31" spans="1:8" ht="34.200000000000003" x14ac:dyDescent="0.3">
      <c r="A31" s="24" t="s">
        <v>66</v>
      </c>
      <c r="B31" s="26" t="s">
        <v>30</v>
      </c>
      <c r="C31" s="26"/>
      <c r="D31" s="26" t="s">
        <v>28</v>
      </c>
      <c r="E31" s="35">
        <f>'BPU source'!E23</f>
        <v>0</v>
      </c>
      <c r="F31" s="48"/>
      <c r="G31" s="50">
        <v>1</v>
      </c>
      <c r="H31" s="51">
        <f>SUM(E31:F31)*G31</f>
        <v>0</v>
      </c>
    </row>
    <row r="32" spans="1:8" ht="30" customHeight="1" thickBot="1" x14ac:dyDescent="0.35">
      <c r="A32" s="135" t="s">
        <v>33</v>
      </c>
      <c r="B32" s="136"/>
      <c r="C32" s="136"/>
      <c r="D32" s="136"/>
      <c r="E32" s="136"/>
      <c r="F32" s="136"/>
      <c r="G32" s="136"/>
      <c r="H32" s="52">
        <f>SUM(H28:H31)</f>
        <v>0</v>
      </c>
    </row>
    <row r="33" spans="1:8" ht="20.100000000000001" customHeight="1" thickBot="1" x14ac:dyDescent="0.35">
      <c r="A33" s="57"/>
      <c r="B33" s="58"/>
      <c r="C33" s="58"/>
      <c r="D33" s="58"/>
      <c r="E33" s="58"/>
      <c r="F33" s="58"/>
      <c r="G33" s="58"/>
      <c r="H33" s="59"/>
    </row>
    <row r="34" spans="1:8" ht="30" customHeight="1" x14ac:dyDescent="0.3">
      <c r="A34" s="133" t="s">
        <v>34</v>
      </c>
      <c r="B34" s="121"/>
      <c r="C34" s="121"/>
      <c r="D34" s="147"/>
      <c r="E34" s="121"/>
      <c r="F34" s="121"/>
      <c r="G34" s="121"/>
      <c r="H34" s="122"/>
    </row>
    <row r="35" spans="1:8" ht="30" customHeight="1" x14ac:dyDescent="0.3">
      <c r="A35" s="24" t="s">
        <v>37</v>
      </c>
      <c r="B35" s="38"/>
      <c r="C35" s="38"/>
      <c r="D35" s="26" t="s">
        <v>36</v>
      </c>
      <c r="E35" s="35">
        <f>'BPU source'!E26</f>
        <v>0</v>
      </c>
      <c r="F35" s="35" t="str">
        <f>'BPU source'!F26</f>
        <v>incluse</v>
      </c>
      <c r="G35" s="50">
        <v>5.84</v>
      </c>
      <c r="H35" s="51">
        <f t="shared" ref="H35:H39" si="0">SUM(E35:F35)*G35</f>
        <v>0</v>
      </c>
    </row>
    <row r="36" spans="1:8" ht="30" customHeight="1" x14ac:dyDescent="0.3">
      <c r="A36" s="24" t="s">
        <v>67</v>
      </c>
      <c r="B36" s="38"/>
      <c r="C36" s="38"/>
      <c r="D36" s="26" t="s">
        <v>36</v>
      </c>
      <c r="E36" s="35">
        <f>'BPU source'!E28</f>
        <v>0</v>
      </c>
      <c r="F36" s="35" t="str">
        <f>'BPU source'!F28</f>
        <v>incluse</v>
      </c>
      <c r="G36" s="50">
        <v>13.14</v>
      </c>
      <c r="H36" s="51">
        <f t="shared" si="0"/>
        <v>0</v>
      </c>
    </row>
    <row r="37" spans="1:8" ht="30" customHeight="1" x14ac:dyDescent="0.3">
      <c r="A37" s="24" t="s">
        <v>39</v>
      </c>
      <c r="B37" s="38"/>
      <c r="C37" s="38"/>
      <c r="D37" s="26" t="s">
        <v>36</v>
      </c>
      <c r="E37" s="35">
        <f>'BPU source'!E29</f>
        <v>0</v>
      </c>
      <c r="F37" s="35" t="str">
        <f>'BPU source'!F29</f>
        <v>incluse</v>
      </c>
      <c r="G37" s="50">
        <v>2.1</v>
      </c>
      <c r="H37" s="51">
        <f t="shared" si="0"/>
        <v>0</v>
      </c>
    </row>
    <row r="38" spans="1:8" ht="30" customHeight="1" x14ac:dyDescent="0.3">
      <c r="A38" s="24" t="s">
        <v>40</v>
      </c>
      <c r="B38" s="38"/>
      <c r="C38" s="38"/>
      <c r="D38" s="26" t="s">
        <v>36</v>
      </c>
      <c r="E38" s="35">
        <f>'BPU source'!E30</f>
        <v>0</v>
      </c>
      <c r="F38" s="35" t="str">
        <f>'BPU source'!F30</f>
        <v>incluse</v>
      </c>
      <c r="G38" s="50">
        <v>9.2200000000000006</v>
      </c>
      <c r="H38" s="51">
        <f t="shared" si="0"/>
        <v>0</v>
      </c>
    </row>
    <row r="39" spans="1:8" ht="30" customHeight="1" x14ac:dyDescent="0.3">
      <c r="A39" s="24" t="s">
        <v>41</v>
      </c>
      <c r="B39" s="38"/>
      <c r="C39" s="38"/>
      <c r="D39" s="26" t="s">
        <v>36</v>
      </c>
      <c r="E39" s="35">
        <f>'BPU source'!E31</f>
        <v>0</v>
      </c>
      <c r="F39" s="35" t="str">
        <f>'BPU source'!F31</f>
        <v>incluse</v>
      </c>
      <c r="G39" s="50">
        <v>6.14</v>
      </c>
      <c r="H39" s="51">
        <f t="shared" si="0"/>
        <v>0</v>
      </c>
    </row>
    <row r="40" spans="1:8" ht="30" customHeight="1" x14ac:dyDescent="0.3">
      <c r="A40" s="36" t="s">
        <v>35</v>
      </c>
      <c r="B40" s="38"/>
      <c r="C40" s="38"/>
      <c r="D40" s="26" t="s">
        <v>36</v>
      </c>
      <c r="E40" s="35">
        <f>'BPU source'!E25</f>
        <v>0</v>
      </c>
      <c r="F40" s="35" t="str">
        <f>'BPU source'!F25</f>
        <v>incluse</v>
      </c>
      <c r="G40" s="50">
        <v>1</v>
      </c>
      <c r="H40" s="51">
        <f>SUM(E40:F40)*G40</f>
        <v>0</v>
      </c>
    </row>
    <row r="41" spans="1:8" ht="30" customHeight="1" x14ac:dyDescent="0.3">
      <c r="A41" s="24" t="s">
        <v>38</v>
      </c>
      <c r="B41" s="38"/>
      <c r="C41" s="38"/>
      <c r="D41" s="26" t="s">
        <v>36</v>
      </c>
      <c r="E41" s="35">
        <f>'BPU source'!E27</f>
        <v>0</v>
      </c>
      <c r="F41" s="35" t="str">
        <f>'BPU source'!F27</f>
        <v>incluse</v>
      </c>
      <c r="G41" s="50">
        <v>1</v>
      </c>
      <c r="H41" s="51">
        <f>SUM(E41:F41)*G41</f>
        <v>0</v>
      </c>
    </row>
    <row r="42" spans="1:8" ht="30" customHeight="1" thickBot="1" x14ac:dyDescent="0.35">
      <c r="A42" s="148" t="s">
        <v>42</v>
      </c>
      <c r="B42" s="149"/>
      <c r="C42" s="149"/>
      <c r="D42" s="149"/>
      <c r="E42" s="149"/>
      <c r="F42" s="149"/>
      <c r="G42" s="149"/>
      <c r="H42" s="52">
        <f>SUM(H35:H39)</f>
        <v>0</v>
      </c>
    </row>
    <row r="43" spans="1:8" ht="20.100000000000001" customHeight="1" thickBot="1" x14ac:dyDescent="0.35">
      <c r="A43" s="33"/>
      <c r="B43" s="27"/>
      <c r="C43" s="27"/>
      <c r="D43" s="27"/>
      <c r="E43" s="27"/>
      <c r="F43" s="27"/>
      <c r="G43" s="27"/>
      <c r="H43" s="27"/>
    </row>
    <row r="44" spans="1:8" ht="30" customHeight="1" x14ac:dyDescent="0.3">
      <c r="A44" s="144" t="s">
        <v>43</v>
      </c>
      <c r="B44" s="145"/>
      <c r="C44" s="145"/>
      <c r="D44" s="145"/>
      <c r="E44" s="145"/>
      <c r="F44" s="145"/>
      <c r="G44" s="145"/>
      <c r="H44" s="146"/>
    </row>
    <row r="45" spans="1:8" ht="30" customHeight="1" x14ac:dyDescent="0.3">
      <c r="A45" s="37" t="s">
        <v>44</v>
      </c>
      <c r="B45" s="38"/>
      <c r="C45" s="38"/>
      <c r="D45" s="38" t="s">
        <v>3</v>
      </c>
      <c r="E45" s="38" t="s">
        <v>4</v>
      </c>
      <c r="F45" s="38" t="s">
        <v>5</v>
      </c>
      <c r="G45" s="38" t="s">
        <v>6</v>
      </c>
      <c r="H45" s="39" t="s">
        <v>7</v>
      </c>
    </row>
    <row r="46" spans="1:8" ht="30" customHeight="1" x14ac:dyDescent="0.3">
      <c r="A46" s="37" t="s">
        <v>45</v>
      </c>
      <c r="B46" s="38"/>
      <c r="C46" s="38"/>
      <c r="D46" s="1" t="s">
        <v>36</v>
      </c>
      <c r="E46" s="49">
        <f>'BPU source'!C35</f>
        <v>0</v>
      </c>
      <c r="F46" s="49">
        <f>'BPU source'!F35</f>
        <v>0</v>
      </c>
      <c r="G46" s="50">
        <v>13.14</v>
      </c>
      <c r="H46" s="51">
        <f>SUM(E46:F46)*G46</f>
        <v>0</v>
      </c>
    </row>
    <row r="47" spans="1:8" ht="30" customHeight="1" x14ac:dyDescent="0.3">
      <c r="A47" s="65" t="s">
        <v>71</v>
      </c>
      <c r="B47" s="38"/>
      <c r="C47" s="38"/>
      <c r="D47" s="38" t="s">
        <v>36</v>
      </c>
      <c r="E47" s="49">
        <f>'BPU source'!C36</f>
        <v>0</v>
      </c>
      <c r="F47" s="49">
        <f>'BPU source'!F36</f>
        <v>0</v>
      </c>
      <c r="G47" s="50">
        <v>5.84</v>
      </c>
      <c r="H47" s="51">
        <f>SUM(E47:F47)*G47</f>
        <v>0</v>
      </c>
    </row>
    <row r="48" spans="1:8" ht="30" customHeight="1" x14ac:dyDescent="0.3">
      <c r="A48" s="37"/>
      <c r="B48" s="38"/>
      <c r="C48" s="139" t="s">
        <v>46</v>
      </c>
      <c r="D48" s="140"/>
      <c r="E48" s="38"/>
      <c r="F48" s="38"/>
      <c r="G48" s="38"/>
      <c r="H48" s="39"/>
    </row>
    <row r="49" spans="1:8" ht="30" customHeight="1" thickBot="1" x14ac:dyDescent="0.35">
      <c r="A49" s="158" t="s">
        <v>47</v>
      </c>
      <c r="B49" s="149"/>
      <c r="C49" s="149"/>
      <c r="D49" s="149"/>
      <c r="E49" s="149"/>
      <c r="F49" s="149"/>
      <c r="G49" s="149"/>
      <c r="H49" s="52">
        <f>SUM(H46:H48)</f>
        <v>0</v>
      </c>
    </row>
    <row r="50" spans="1:8" ht="30" customHeight="1" thickBot="1" x14ac:dyDescent="0.35">
      <c r="A50" s="33"/>
      <c r="B50" s="27"/>
      <c r="C50" s="27"/>
      <c r="D50" s="27"/>
      <c r="E50" s="27"/>
      <c r="F50" s="27"/>
      <c r="G50" s="27"/>
      <c r="H50" s="27"/>
    </row>
    <row r="51" spans="1:8" ht="30" customHeight="1" x14ac:dyDescent="0.3">
      <c r="A51" s="157" t="s">
        <v>48</v>
      </c>
      <c r="B51" s="132"/>
      <c r="C51" s="132"/>
      <c r="D51" s="132"/>
      <c r="E51" s="132"/>
      <c r="F51" s="132"/>
      <c r="G51" s="132"/>
      <c r="H51" s="142"/>
    </row>
    <row r="52" spans="1:8" ht="30" customHeight="1" x14ac:dyDescent="0.3">
      <c r="A52" s="150" t="s">
        <v>49</v>
      </c>
      <c r="B52" s="140"/>
      <c r="C52" s="140"/>
      <c r="D52" s="140"/>
      <c r="E52" s="140"/>
      <c r="F52" s="140"/>
      <c r="G52" s="140"/>
      <c r="H52" s="53">
        <f>H16+H20+H24</f>
        <v>0</v>
      </c>
    </row>
    <row r="53" spans="1:8" ht="30" customHeight="1" x14ac:dyDescent="0.3">
      <c r="A53" s="150" t="s">
        <v>50</v>
      </c>
      <c r="B53" s="140"/>
      <c r="C53" s="140"/>
      <c r="D53" s="140"/>
      <c r="E53" s="140"/>
      <c r="F53" s="140"/>
      <c r="G53" s="140"/>
      <c r="H53" s="53">
        <f>H32</f>
        <v>0</v>
      </c>
    </row>
    <row r="54" spans="1:8" ht="30" customHeight="1" x14ac:dyDescent="0.3">
      <c r="A54" s="150" t="s">
        <v>51</v>
      </c>
      <c r="B54" s="140"/>
      <c r="C54" s="140"/>
      <c r="D54" s="140"/>
      <c r="E54" s="140"/>
      <c r="F54" s="140"/>
      <c r="G54" s="140"/>
      <c r="H54" s="53">
        <f>H42</f>
        <v>0</v>
      </c>
    </row>
    <row r="55" spans="1:8" ht="30" customHeight="1" x14ac:dyDescent="0.3">
      <c r="A55" s="150" t="s">
        <v>52</v>
      </c>
      <c r="B55" s="140"/>
      <c r="C55" s="140"/>
      <c r="D55" s="140"/>
      <c r="E55" s="140"/>
      <c r="F55" s="140"/>
      <c r="G55" s="140"/>
      <c r="H55" s="53">
        <f>H49</f>
        <v>0</v>
      </c>
    </row>
    <row r="56" spans="1:8" ht="30" customHeight="1" x14ac:dyDescent="0.3">
      <c r="A56" s="150" t="s">
        <v>53</v>
      </c>
      <c r="B56" s="140"/>
      <c r="C56" s="140"/>
      <c r="D56" s="140"/>
      <c r="E56" s="140"/>
      <c r="F56" s="140"/>
      <c r="G56" s="140"/>
      <c r="H56" s="53">
        <f>SUM(H52:H55)</f>
        <v>0</v>
      </c>
    </row>
    <row r="57" spans="1:8" ht="30" customHeight="1" x14ac:dyDescent="0.3">
      <c r="A57" s="156" t="s">
        <v>54</v>
      </c>
      <c r="B57" s="140"/>
      <c r="C57" s="140"/>
      <c r="D57" s="140"/>
      <c r="E57" s="140"/>
      <c r="F57" s="140"/>
      <c r="G57" s="140"/>
      <c r="H57" s="54">
        <f>H56*20%</f>
        <v>0</v>
      </c>
    </row>
    <row r="58" spans="1:8" ht="30" customHeight="1" thickBot="1" x14ac:dyDescent="0.35">
      <c r="A58" s="151" t="s">
        <v>55</v>
      </c>
      <c r="B58" s="152"/>
      <c r="C58" s="152"/>
      <c r="D58" s="152"/>
      <c r="E58" s="152"/>
      <c r="F58" s="152"/>
      <c r="G58" s="152"/>
      <c r="H58" s="55">
        <f>H56+H57</f>
        <v>0</v>
      </c>
    </row>
    <row r="59" spans="1:8" ht="30" customHeight="1" x14ac:dyDescent="0.3">
      <c r="A59" s="153" t="s">
        <v>56</v>
      </c>
      <c r="B59" s="154"/>
      <c r="C59" s="154"/>
      <c r="D59" s="154"/>
      <c r="E59" s="154"/>
      <c r="F59" s="154"/>
      <c r="G59" s="154"/>
      <c r="H59" s="155"/>
    </row>
    <row r="60" spans="1:8" ht="30" customHeight="1" x14ac:dyDescent="0.3">
      <c r="A60" s="160" t="s">
        <v>57</v>
      </c>
      <c r="B60" s="161"/>
      <c r="C60" s="161"/>
      <c r="D60" s="161"/>
      <c r="E60" s="161"/>
      <c r="F60" s="161"/>
      <c r="G60" s="161"/>
      <c r="H60" s="161"/>
    </row>
    <row r="61" spans="1:8" x14ac:dyDescent="0.3">
      <c r="A61" s="67" t="s">
        <v>81</v>
      </c>
      <c r="B61" s="67" t="s">
        <v>82</v>
      </c>
      <c r="C61" s="67" t="s">
        <v>83</v>
      </c>
      <c r="D61" s="162" t="s">
        <v>84</v>
      </c>
      <c r="E61" s="162"/>
    </row>
    <row r="62" spans="1:8" x14ac:dyDescent="0.3">
      <c r="A62" s="66" t="s">
        <v>67</v>
      </c>
      <c r="B62" s="66">
        <v>13.14</v>
      </c>
      <c r="C62" s="66">
        <v>13140</v>
      </c>
      <c r="D62" s="159" t="s">
        <v>72</v>
      </c>
      <c r="E62" s="159"/>
    </row>
    <row r="63" spans="1:8" ht="15" customHeight="1" x14ac:dyDescent="0.3">
      <c r="A63" s="66" t="s">
        <v>74</v>
      </c>
      <c r="B63" s="66">
        <v>5.84</v>
      </c>
      <c r="C63" s="66">
        <v>5840</v>
      </c>
      <c r="D63" s="159" t="s">
        <v>75</v>
      </c>
      <c r="E63" s="159"/>
    </row>
    <row r="64" spans="1:8" x14ac:dyDescent="0.3">
      <c r="A64" s="66" t="s">
        <v>76</v>
      </c>
      <c r="B64" s="66">
        <v>2.1</v>
      </c>
      <c r="C64" s="66">
        <v>2100</v>
      </c>
      <c r="D64" s="159" t="s">
        <v>85</v>
      </c>
      <c r="E64" s="159"/>
    </row>
    <row r="65" spans="1:5" x14ac:dyDescent="0.3">
      <c r="A65" s="66" t="s">
        <v>77</v>
      </c>
      <c r="B65" s="66">
        <v>9.2200000000000006</v>
      </c>
      <c r="C65" s="66">
        <v>9220</v>
      </c>
      <c r="D65" s="159" t="s">
        <v>78</v>
      </c>
      <c r="E65" s="159"/>
    </row>
    <row r="66" spans="1:5" x14ac:dyDescent="0.3">
      <c r="A66" s="66" t="s">
        <v>79</v>
      </c>
      <c r="B66" s="66">
        <v>6.14</v>
      </c>
      <c r="C66" s="66">
        <v>6140</v>
      </c>
      <c r="D66" s="159" t="s">
        <v>80</v>
      </c>
      <c r="E66" s="159"/>
    </row>
    <row r="67" spans="1:5" x14ac:dyDescent="0.3">
      <c r="A67" s="66" t="s">
        <v>35</v>
      </c>
      <c r="B67" s="66">
        <v>1</v>
      </c>
      <c r="C67" s="66">
        <v>1000</v>
      </c>
      <c r="D67" s="159" t="s">
        <v>73</v>
      </c>
      <c r="E67" s="159"/>
    </row>
    <row r="68" spans="1:5" ht="15.75" customHeight="1" x14ac:dyDescent="0.3">
      <c r="A68" s="66" t="s">
        <v>38</v>
      </c>
      <c r="B68" s="66">
        <v>1</v>
      </c>
      <c r="C68" s="66">
        <v>1000</v>
      </c>
      <c r="D68" s="159" t="s">
        <v>73</v>
      </c>
      <c r="E68" s="159"/>
    </row>
  </sheetData>
  <mergeCells count="47">
    <mergeCell ref="D68:E68"/>
    <mergeCell ref="D63:E63"/>
    <mergeCell ref="D64:E64"/>
    <mergeCell ref="A60:H60"/>
    <mergeCell ref="D65:E65"/>
    <mergeCell ref="D66:E66"/>
    <mergeCell ref="D61:E61"/>
    <mergeCell ref="D62:E62"/>
    <mergeCell ref="A53:G53"/>
    <mergeCell ref="A52:G52"/>
    <mergeCell ref="A51:H51"/>
    <mergeCell ref="A49:G49"/>
    <mergeCell ref="D67:E67"/>
    <mergeCell ref="A54:G54"/>
    <mergeCell ref="A55:G55"/>
    <mergeCell ref="A58:G58"/>
    <mergeCell ref="A59:H59"/>
    <mergeCell ref="A57:G57"/>
    <mergeCell ref="A56:G56"/>
    <mergeCell ref="H7:H8"/>
    <mergeCell ref="A26:C26"/>
    <mergeCell ref="A34:C34"/>
    <mergeCell ref="C48:D48"/>
    <mergeCell ref="D26:H26"/>
    <mergeCell ref="A23:C23"/>
    <mergeCell ref="A44:H44"/>
    <mergeCell ref="D34:H34"/>
    <mergeCell ref="A24:G24"/>
    <mergeCell ref="A42:G42"/>
    <mergeCell ref="A20:G20"/>
    <mergeCell ref="A32:G32"/>
    <mergeCell ref="A6:H6"/>
    <mergeCell ref="D22:H22"/>
    <mergeCell ref="G7:G8"/>
    <mergeCell ref="A3:H3"/>
    <mergeCell ref="A7:C8"/>
    <mergeCell ref="A22:C22"/>
    <mergeCell ref="D10:H10"/>
    <mergeCell ref="E7:E8"/>
    <mergeCell ref="A18:C18"/>
    <mergeCell ref="A10:C10"/>
    <mergeCell ref="A4:H4"/>
    <mergeCell ref="F7:F8"/>
    <mergeCell ref="A5:H5"/>
    <mergeCell ref="D18:H18"/>
    <mergeCell ref="D7:D8"/>
    <mergeCell ref="A16:G16"/>
  </mergeCells>
  <pageMargins left="0.74803149606299213" right="0.74803149606299213" top="0.98425196850393704" bottom="0.98425196850393704" header="0.51181102362204722" footer="0.51181102362204722"/>
  <pageSetup paperSize="9" scale="55" fitToHeight="0" orientation="portrait" verticalDpi="1200" r:id="rId1"/>
  <headerFooter>
    <oddHeader>&amp;L&amp;G</oddHeader>
    <oddFooter>&amp;R&amp;P/&amp;N</oddFooter>
  </headerFooter>
  <rowBreaks count="1" manualBreakCount="1">
    <brk id="3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source</vt:lpstr>
      <vt:lpstr>DQE Lot 3</vt:lpstr>
      <vt:lpstr>'BPU source'!Zone_d_impression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FERRON Emmanuelle</dc:creator>
  <cp:lastModifiedBy>Sabine Carpentier</cp:lastModifiedBy>
  <cp:lastPrinted>2026-04-10T12:14:11Z</cp:lastPrinted>
  <dcterms:created xsi:type="dcterms:W3CDTF">2022-10-18T15:33:33Z</dcterms:created>
  <dcterms:modified xsi:type="dcterms:W3CDTF">2026-04-10T12:16:13Z</dcterms:modified>
</cp:coreProperties>
</file>